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'Кол-во'!$A$4:$I$15</definedName>
  </definedNames>
  <calcPr calcId="145621"/>
</workbook>
</file>

<file path=xl/calcChain.xml><?xml version="1.0" encoding="utf-8"?>
<calcChain xmlns="http://schemas.openxmlformats.org/spreadsheetml/2006/main">
  <c r="H13" i="1" l="1"/>
  <c r="G13" i="1"/>
  <c r="I6" i="1"/>
  <c r="I7" i="1"/>
  <c r="I8" i="1"/>
  <c r="I9" i="1"/>
  <c r="I10" i="1"/>
  <c r="I11" i="1"/>
  <c r="I12" i="1"/>
  <c r="I5" i="1"/>
  <c r="I13" i="1" l="1"/>
</calcChain>
</file>

<file path=xl/sharedStrings.xml><?xml version="1.0" encoding="utf-8"?>
<sst xmlns="http://schemas.openxmlformats.org/spreadsheetml/2006/main" count="64" uniqueCount="32">
  <si>
    <t>Материал</t>
  </si>
  <si>
    <t>Краткий текст материала</t>
  </si>
  <si>
    <t>ЕИ</t>
  </si>
  <si>
    <t>Способ доставки</t>
  </si>
  <si>
    <t>Срок поставки</t>
  </si>
  <si>
    <t>Орелэнерго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</si>
  <si>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</si>
  <si>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</si>
  <si>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</si>
  <si>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</si>
  <si>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</si>
  <si>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</si>
  <si>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</si>
  <si>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</si>
  <si>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</si>
  <si>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</si>
  <si>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г. Тамбов, ул.Авиационная, д.149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</si>
  <si>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</si>
  <si>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</si>
  <si>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</si>
  <si>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</si>
  <si>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</si>
  <si>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</si>
  <si>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301K</t>
  </si>
  <si>
    <t>Измер.ТТ с лит.изол.35-110 кВ</t>
  </si>
  <si>
    <t>ТТИ GIF 40,5 УХЛ1 100/5 0,5S</t>
  </si>
  <si>
    <t>ТТИ ТОЛ-35 III-IV 100/5 0,5S</t>
  </si>
  <si>
    <t>ТТИ ТОЛ-35 III-IV 300/5 0,5S</t>
  </si>
  <si>
    <t>ТТИ ТОЛ-35 III-IV 75/5 0,5S</t>
  </si>
  <si>
    <t>ТТИ ТОЛ-35 УХЛ1 150/5 0,5S</t>
  </si>
  <si>
    <t>ТТИ ТОЛ-35 УХЛ1 200/5 0,5S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</si>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</sst>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zoomScale="75" zoomScaleNormal="75" workbookViewId="0">
      <pane ySplit="3" topLeftCell="A4" activePane="bottomLeft" state="frozen"/>
      <selection pane="bottomLeft" activeCell="L14" sqref="L1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customWidth="1"/>
    <col min="4" max="4" width="9.28515625" style="15" bestFit="1" customWidth="1"/>
    <col min="5" max="5" width="16.85546875" style="15" bestFit="1" customWidth="1"/>
    <col min="6" max="6" width="7.7109375" bestFit="1" customWidth="1"/>
    <col min="7" max="8" width="12.28515625" style="1" bestFit="1" customWidth="1"/>
    <col min="9" max="9" width="13.5703125" style="31" customWidth="1"/>
    <col min="10" max="11" width="9.140625" style="5"/>
    <col min="12" max="12" width="28.5703125" style="5" bestFit="1" customWidth="1"/>
    <col min="13" max="22" width="9.140625" style="5"/>
  </cols>
  <sheetData>
    <row r="1" spans="1:22" s="1" customFormat="1" x14ac:dyDescent="0.25">
      <c r="A1" s="15"/>
      <c r="B1" s="1" t="s">
        <v>23</v>
      </c>
      <c r="C1" s="15" t="s">
        <v>24</v>
      </c>
      <c r="D1" s="15"/>
      <c r="E1" s="15"/>
      <c r="I1" s="31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x14ac:dyDescent="0.25">
      <c r="A2" s="15"/>
      <c r="D2" s="15"/>
      <c r="E2" s="15"/>
      <c r="I2" s="3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" customFormat="1" x14ac:dyDescent="0.25">
      <c r="A3" s="15"/>
      <c r="D3" s="15"/>
      <c r="E3" s="15"/>
      <c r="G3" s="40" t="s">
        <v>5</v>
      </c>
      <c r="H3" s="40" t="s">
        <v>6</v>
      </c>
      <c r="I3" s="40" t="s">
        <v>7</v>
      </c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5">
      <c r="A4" s="18" t="s">
        <v>10</v>
      </c>
      <c r="B4" s="2" t="s">
        <v>0</v>
      </c>
      <c r="C4" s="2" t="s">
        <v>1</v>
      </c>
      <c r="D4" s="16" t="s">
        <v>12</v>
      </c>
      <c r="E4" s="16" t="s">
        <v>13</v>
      </c>
      <c r="F4" s="2" t="s">
        <v>2</v>
      </c>
      <c r="G4" s="13" t="s">
        <v>8</v>
      </c>
      <c r="H4" s="13" t="s">
        <v>8</v>
      </c>
      <c r="I4" s="13" t="s">
        <v>8</v>
      </c>
      <c r="J4" s="4"/>
      <c r="K4" s="4"/>
      <c r="L4" s="4"/>
      <c r="O4" s="7"/>
      <c r="P4" s="7"/>
      <c r="Q4" s="7"/>
      <c r="R4" s="7"/>
      <c r="S4" s="7"/>
    </row>
    <row r="5" spans="1:22" s="15" customFormat="1" x14ac:dyDescent="0.25">
      <c r="A5" s="18">
        <v>1</v>
      </c>
      <c r="B5" s="34">
        <v>2227508</v>
      </c>
      <c r="C5" s="3" t="s">
        <v>25</v>
      </c>
      <c r="D5" s="14" t="s">
        <v>20</v>
      </c>
      <c r="E5" s="3" t="s">
        <v>23</v>
      </c>
      <c r="F5" s="17" t="s">
        <v>14</v>
      </c>
      <c r="G5" s="20"/>
      <c r="H5" s="20">
        <v>3</v>
      </c>
      <c r="I5" s="24">
        <f>G5+H5</f>
        <v>3</v>
      </c>
      <c r="J5" s="8"/>
      <c r="K5" s="8"/>
      <c r="L5" s="9"/>
      <c r="M5" s="5"/>
      <c r="N5" s="5"/>
      <c r="O5" s="10"/>
      <c r="P5" s="11"/>
      <c r="Q5" s="10"/>
      <c r="R5" s="10"/>
      <c r="S5" s="10"/>
      <c r="T5" s="5"/>
      <c r="U5" s="5"/>
      <c r="V5" s="5"/>
    </row>
    <row r="6" spans="1:22" s="15" customFormat="1" x14ac:dyDescent="0.25">
      <c r="A6" s="18">
        <v>2</v>
      </c>
      <c r="B6" s="34">
        <v>2227508</v>
      </c>
      <c r="C6" s="3" t="s">
        <v>25</v>
      </c>
      <c r="D6" s="14" t="s">
        <v>21</v>
      </c>
      <c r="E6" s="3" t="s">
        <v>23</v>
      </c>
      <c r="F6" s="17" t="s">
        <v>14</v>
      </c>
      <c r="G6" s="20"/>
      <c r="H6" s="20">
        <v>1</v>
      </c>
      <c r="I6" s="24">
        <f t="shared" ref="I6:I12" si="0">G6+H6</f>
        <v>1</v>
      </c>
      <c r="J6" s="8"/>
      <c r="K6" s="8"/>
      <c r="L6" s="9"/>
      <c r="M6" s="5"/>
      <c r="N6" s="5"/>
      <c r="O6" s="10"/>
      <c r="P6" s="11"/>
      <c r="Q6" s="10"/>
      <c r="R6" s="10"/>
      <c r="S6" s="10"/>
      <c r="T6" s="5"/>
      <c r="U6" s="5"/>
      <c r="V6" s="5"/>
    </row>
    <row r="7" spans="1:22" s="15" customFormat="1" x14ac:dyDescent="0.25">
      <c r="A7" s="18">
        <v>3</v>
      </c>
      <c r="B7" s="34">
        <v>2282999</v>
      </c>
      <c r="C7" s="3" t="s">
        <v>26</v>
      </c>
      <c r="D7" s="14" t="s">
        <v>20</v>
      </c>
      <c r="E7" s="3" t="s">
        <v>23</v>
      </c>
      <c r="F7" s="17" t="s">
        <v>14</v>
      </c>
      <c r="G7" s="20"/>
      <c r="H7" s="20">
        <v>6</v>
      </c>
      <c r="I7" s="24">
        <f t="shared" si="0"/>
        <v>6</v>
      </c>
      <c r="J7" s="8"/>
      <c r="K7" s="8"/>
      <c r="L7" s="9"/>
      <c r="M7" s="5"/>
      <c r="N7" s="5"/>
      <c r="O7" s="10"/>
      <c r="P7" s="11"/>
      <c r="Q7" s="10"/>
      <c r="R7" s="10"/>
      <c r="S7" s="10"/>
      <c r="T7" s="5"/>
      <c r="U7" s="5"/>
      <c r="V7" s="5"/>
    </row>
    <row r="8" spans="1:22" s="15" customFormat="1" x14ac:dyDescent="0.25">
      <c r="A8" s="18">
        <v>4</v>
      </c>
      <c r="B8" s="34">
        <v>2282998</v>
      </c>
      <c r="C8" s="3" t="s">
        <v>27</v>
      </c>
      <c r="D8" s="14" t="s">
        <v>21</v>
      </c>
      <c r="E8" s="3" t="s">
        <v>23</v>
      </c>
      <c r="F8" s="17" t="s">
        <v>14</v>
      </c>
      <c r="G8" s="20"/>
      <c r="H8" s="20">
        <v>1</v>
      </c>
      <c r="I8" s="24">
        <f t="shared" si="0"/>
        <v>1</v>
      </c>
      <c r="J8" s="8"/>
      <c r="K8" s="8"/>
      <c r="L8" s="9"/>
      <c r="M8" s="5"/>
      <c r="N8" s="5"/>
      <c r="O8" s="10"/>
      <c r="P8" s="11"/>
      <c r="Q8" s="10"/>
      <c r="R8" s="10"/>
      <c r="S8" s="10"/>
      <c r="T8" s="5"/>
      <c r="U8" s="5"/>
      <c r="V8" s="5"/>
    </row>
    <row r="9" spans="1:22" s="15" customFormat="1" x14ac:dyDescent="0.25">
      <c r="A9" s="18">
        <v>5</v>
      </c>
      <c r="B9" s="34">
        <v>2268604</v>
      </c>
      <c r="C9" s="3" t="s">
        <v>28</v>
      </c>
      <c r="D9" s="14" t="s">
        <v>20</v>
      </c>
      <c r="E9" s="3" t="s">
        <v>23</v>
      </c>
      <c r="F9" s="17" t="s">
        <v>14</v>
      </c>
      <c r="G9" s="20"/>
      <c r="H9" s="20">
        <v>2</v>
      </c>
      <c r="I9" s="24">
        <f t="shared" si="0"/>
        <v>2</v>
      </c>
      <c r="J9" s="8"/>
      <c r="K9" s="8"/>
      <c r="L9" s="9"/>
      <c r="M9" s="5"/>
      <c r="N9" s="5"/>
      <c r="O9" s="10"/>
      <c r="P9" s="11"/>
      <c r="Q9" s="10"/>
      <c r="R9" s="10"/>
      <c r="S9" s="10"/>
      <c r="T9" s="5"/>
      <c r="U9" s="5"/>
      <c r="V9" s="5"/>
    </row>
    <row r="10" spans="1:22" s="15" customFormat="1" x14ac:dyDescent="0.25">
      <c r="A10" s="18">
        <v>6</v>
      </c>
      <c r="B10" s="34">
        <v>2268604</v>
      </c>
      <c r="C10" s="3" t="s">
        <v>28</v>
      </c>
      <c r="D10" s="14" t="s">
        <v>21</v>
      </c>
      <c r="E10" s="3" t="s">
        <v>23</v>
      </c>
      <c r="F10" s="17" t="s">
        <v>14</v>
      </c>
      <c r="G10" s="20"/>
      <c r="H10" s="20">
        <v>1</v>
      </c>
      <c r="I10" s="24">
        <f t="shared" si="0"/>
        <v>1</v>
      </c>
      <c r="J10" s="8"/>
      <c r="K10" s="8"/>
      <c r="L10" s="9"/>
      <c r="M10" s="5"/>
      <c r="N10" s="5"/>
      <c r="O10" s="10"/>
      <c r="P10" s="11"/>
      <c r="Q10" s="10"/>
      <c r="R10" s="10"/>
      <c r="S10" s="10"/>
      <c r="T10" s="5"/>
      <c r="U10" s="5"/>
      <c r="V10" s="5"/>
    </row>
    <row r="11" spans="1:22" s="15" customFormat="1" x14ac:dyDescent="0.25">
      <c r="A11" s="18">
        <v>7</v>
      </c>
      <c r="B11" s="34">
        <v>2228031</v>
      </c>
      <c r="C11" s="3" t="s">
        <v>29</v>
      </c>
      <c r="D11" s="14" t="s">
        <v>20</v>
      </c>
      <c r="E11" s="3" t="s">
        <v>23</v>
      </c>
      <c r="F11" s="17" t="s">
        <v>14</v>
      </c>
      <c r="G11" s="20">
        <v>3</v>
      </c>
      <c r="H11" s="20">
        <v>2</v>
      </c>
      <c r="I11" s="24">
        <f t="shared" si="0"/>
        <v>5</v>
      </c>
      <c r="J11" s="8"/>
      <c r="K11" s="8"/>
      <c r="L11" s="9"/>
      <c r="M11" s="5"/>
      <c r="N11" s="5"/>
      <c r="O11" s="10"/>
      <c r="P11" s="11"/>
      <c r="Q11" s="10"/>
      <c r="R11" s="10"/>
      <c r="S11" s="10"/>
      <c r="T11" s="5"/>
      <c r="U11" s="5"/>
      <c r="V11" s="5"/>
    </row>
    <row r="12" spans="1:22" s="15" customFormat="1" x14ac:dyDescent="0.25">
      <c r="A12" s="18">
        <v>8</v>
      </c>
      <c r="B12" s="34">
        <v>2228032</v>
      </c>
      <c r="C12" s="3" t="s">
        <v>30</v>
      </c>
      <c r="D12" s="14" t="s">
        <v>20</v>
      </c>
      <c r="E12" s="3" t="s">
        <v>23</v>
      </c>
      <c r="F12" s="17" t="s">
        <v>14</v>
      </c>
      <c r="G12" s="20"/>
      <c r="H12" s="20">
        <v>2</v>
      </c>
      <c r="I12" s="24">
        <f t="shared" si="0"/>
        <v>2</v>
      </c>
      <c r="J12" s="8"/>
      <c r="K12" s="8"/>
      <c r="L12" s="9"/>
      <c r="M12" s="5"/>
      <c r="N12" s="5"/>
      <c r="O12" s="10"/>
      <c r="P12" s="11"/>
      <c r="Q12" s="10"/>
      <c r="R12" s="10"/>
      <c r="S12" s="10"/>
      <c r="T12" s="5"/>
      <c r="U12" s="5"/>
      <c r="V12" s="5"/>
    </row>
    <row r="13" spans="1:22" s="31" customFormat="1" x14ac:dyDescent="0.25">
      <c r="A13" s="21"/>
      <c r="B13" s="22" t="s">
        <v>15</v>
      </c>
      <c r="C13" s="23"/>
      <c r="D13" s="23"/>
      <c r="E13" s="23"/>
      <c r="F13" s="22"/>
      <c r="G13" s="25">
        <f>SUM(G5:G12)</f>
        <v>3</v>
      </c>
      <c r="H13" s="25">
        <f>SUM(H5:H12)</f>
        <v>18</v>
      </c>
      <c r="I13" s="25">
        <f>G13+H13</f>
        <v>21</v>
      </c>
      <c r="J13" s="26"/>
      <c r="K13" s="26"/>
      <c r="L13" s="27"/>
      <c r="M13" s="28"/>
      <c r="N13" s="28"/>
      <c r="O13" s="29"/>
      <c r="P13" s="30"/>
      <c r="Q13" s="29"/>
      <c r="R13" s="29"/>
      <c r="S13" s="29"/>
      <c r="T13" s="28"/>
      <c r="U13" s="28"/>
      <c r="V13" s="28"/>
    </row>
    <row r="14" spans="1:22" x14ac:dyDescent="0.25">
      <c r="B14" s="32" t="s">
        <v>18</v>
      </c>
      <c r="G14" s="15"/>
      <c r="H14" s="15"/>
      <c r="I14" s="15"/>
    </row>
    <row r="15" spans="1:22" x14ac:dyDescent="0.25">
      <c r="B15" s="22" t="s">
        <v>19</v>
      </c>
      <c r="G15" s="33"/>
      <c r="H15" s="33"/>
      <c r="I15" s="33"/>
    </row>
  </sheetData>
  <autoFilter ref="A4:I15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5" sqref="C5:C6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23</v>
      </c>
      <c r="C1" s="35" t="s">
        <v>24</v>
      </c>
    </row>
    <row r="3" spans="1:5" x14ac:dyDescent="0.25">
      <c r="A3" s="36" t="s">
        <v>10</v>
      </c>
      <c r="B3" s="36" t="s">
        <v>11</v>
      </c>
      <c r="C3" s="12" t="s">
        <v>9</v>
      </c>
      <c r="D3" s="12" t="s">
        <v>3</v>
      </c>
      <c r="E3" s="12" t="s">
        <v>4</v>
      </c>
    </row>
    <row r="4" spans="1:5" x14ac:dyDescent="0.25">
      <c r="A4" s="37">
        <v>1</v>
      </c>
      <c r="B4" s="19" t="s">
        <v>5</v>
      </c>
      <c r="C4" s="19" t="s">
        <v>17</v>
      </c>
      <c r="D4" s="19" t="s">
        <v>22</v>
      </c>
      <c r="E4" s="39" t="s">
        <v>31</v>
      </c>
    </row>
    <row r="5" spans="1:5" x14ac:dyDescent="0.25">
      <c r="A5" s="37">
        <v>2</v>
      </c>
      <c r="B5" s="19" t="s">
        <v>6</v>
      </c>
      <c r="C5" s="38" t="s">
        <v>16</v>
      </c>
      <c r="D5" s="38" t="s">
        <v>22</v>
      </c>
      <c r="E5" s="39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2017-10-12T11:17:12Z</dcterms:modified>
</cp:coreProperties>
</file>